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lai\2562\คำของบประมาณ_62\แจ้งจัดทำคำขอ_62\"/>
    </mc:Choice>
  </mc:AlternateContent>
  <bookViews>
    <workbookView xWindow="0" yWindow="0" windowWidth="24000" windowHeight="10440" activeTab="1"/>
  </bookViews>
  <sheets>
    <sheet name="สรุปแผน62_ทุกงบ" sheetId="1" r:id="rId1"/>
    <sheet name="คำอธิบาย_ภาพรวม" sheetId="3" r:id="rId2"/>
  </sheets>
  <definedNames>
    <definedName name="_xlnm.Print_Area" localSheetId="1">คำอธิบาย_ภาพรวม!$A$1:$C$19</definedName>
    <definedName name="_xlnm.Print_Area" localSheetId="0">สรุปแผน62_ทุกงบ!$A$1:$H$55</definedName>
    <definedName name="_xlnm.Print_Titles" localSheetId="1">คำอธิบาย_ภาพรวม!$3:$3</definedName>
    <definedName name="_xlnm.Print_Titles" localSheetId="0">สรุปแผน62_ทุกงบ!$4:$5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D47" i="1"/>
  <c r="C47" i="1"/>
  <c r="G45" i="1"/>
  <c r="F45" i="1"/>
  <c r="F36" i="1" s="1"/>
  <c r="E45" i="1"/>
  <c r="E36" i="1" s="1"/>
  <c r="D45" i="1"/>
  <c r="C45" i="1"/>
  <c r="G37" i="1"/>
  <c r="G36" i="1" s="1"/>
  <c r="F37" i="1"/>
  <c r="E37" i="1"/>
  <c r="D37" i="1"/>
  <c r="C37" i="1"/>
  <c r="D36" i="1" l="1"/>
  <c r="C36" i="1"/>
  <c r="G31" i="1" l="1"/>
  <c r="F31" i="1"/>
  <c r="E31" i="1"/>
  <c r="D31" i="1"/>
  <c r="C31" i="1"/>
  <c r="G28" i="1"/>
  <c r="F28" i="1"/>
  <c r="F27" i="1" s="1"/>
  <c r="E28" i="1"/>
  <c r="D28" i="1"/>
  <c r="C28" i="1"/>
  <c r="G12" i="1"/>
  <c r="F12" i="1"/>
  <c r="E12" i="1"/>
  <c r="D12" i="1"/>
  <c r="C12" i="1"/>
  <c r="G27" i="1" l="1"/>
  <c r="E27" i="1"/>
  <c r="C27" i="1"/>
  <c r="D27" i="1"/>
  <c r="G8" i="1"/>
  <c r="G7" i="1" s="1"/>
  <c r="F8" i="1"/>
  <c r="F7" i="1" s="1"/>
  <c r="E8" i="1"/>
  <c r="E7" i="1" s="1"/>
  <c r="D8" i="1"/>
  <c r="D7" i="1" s="1"/>
  <c r="C8" i="1"/>
  <c r="C7" i="1" l="1"/>
</calcChain>
</file>

<file path=xl/sharedStrings.xml><?xml version="1.0" encoding="utf-8"?>
<sst xmlns="http://schemas.openxmlformats.org/spreadsheetml/2006/main" count="119" uniqueCount="102">
  <si>
    <t>งบรายจ่าย - รายการ</t>
  </si>
  <si>
    <t>คำชี้แจง</t>
  </si>
  <si>
    <t>รวมทั้งสิ้น</t>
  </si>
  <si>
    <t xml:space="preserve"> </t>
  </si>
  <si>
    <t>หน่วยงาน...............................</t>
  </si>
  <si>
    <t>ปี 2563</t>
  </si>
  <si>
    <t>ปี 2564</t>
  </si>
  <si>
    <t>ปี 2565</t>
  </si>
  <si>
    <t>ปี 2566</t>
  </si>
  <si>
    <t>1. งบบุคลากร</t>
  </si>
  <si>
    <t>เงินเดือน</t>
  </si>
  <si>
    <t>ค่าจ้างประจำ</t>
  </si>
  <si>
    <t>พนักงานราชการ</t>
  </si>
  <si>
    <t>กองการเจ้าหน้าที่ จัดทำคำขอในภาพรวมกรมฯ</t>
  </si>
  <si>
    <r>
      <t>2.</t>
    </r>
    <r>
      <rPr>
        <sz val="14"/>
        <rFont val="TH SarabunPSK"/>
        <family val="2"/>
      </rPr>
      <t xml:space="preserve"> </t>
    </r>
    <r>
      <rPr>
        <b/>
        <sz val="14"/>
        <rFont val="TH SarabunPSK"/>
        <family val="2"/>
      </rPr>
      <t>งบดำเนินงาน</t>
    </r>
  </si>
  <si>
    <t>ประเด็นหลัก....................</t>
  </si>
  <si>
    <t xml:space="preserve"> - งบขั้นต่ำ </t>
  </si>
  <si>
    <t xml:space="preserve"> - ภารกิจประจำ</t>
  </si>
  <si>
    <t xml:space="preserve"> - สาธารณูปโภค</t>
  </si>
  <si>
    <t>งบดำเนินงาน (โครงการ)</t>
  </si>
  <si>
    <t>งบดำเนินงาน (ค่ายา เวชภัณฑ์ที่มิใช่ยาฯ)</t>
  </si>
  <si>
    <t xml:space="preserve"> - ยา</t>
  </si>
  <si>
    <t xml:space="preserve"> - เวชภัณฑ์ที่มิใช่ยา </t>
  </si>
  <si>
    <t xml:space="preserve"> - วัคซีน (รวม VMI)</t>
  </si>
  <si>
    <t xml:space="preserve"> - วัสดุวิทยาศาสตร์</t>
  </si>
  <si>
    <t xml:space="preserve"> - สารเคมี</t>
  </si>
  <si>
    <t>3. งบลงทุน</t>
  </si>
  <si>
    <t>ค่าครุภัณฑ์</t>
  </si>
  <si>
    <t xml:space="preserve"> - ราคาต่อหน่วยต่ำกว่า 1 ล้านบาท</t>
  </si>
  <si>
    <t xml:space="preserve"> - ราคาต่อหน่วยตั้งแต่ 1 ล้านบาทขึ้นไป</t>
  </si>
  <si>
    <t>ค่าที่ดินและสิ่งก่อสร้าง</t>
  </si>
  <si>
    <t xml:space="preserve"> - ผูกพันเดิม</t>
  </si>
  <si>
    <t xml:space="preserve"> - ผูกพันใหม่</t>
  </si>
  <si>
    <t xml:space="preserve"> - ก่อสร้างปีเดียว</t>
  </si>
  <si>
    <t xml:space="preserve"> - ปรับปรุงสิ่งก่อสร้าง</t>
  </si>
  <si>
    <t>4. งบเงินอุดหนุน</t>
  </si>
  <si>
    <t>เงินอุดหนุนทั่วไป</t>
  </si>
  <si>
    <t xml:space="preserve"> - เงินสงเคราะห์ผู้ป่วยโรคเรื้อน</t>
  </si>
  <si>
    <t xml:space="preserve"> - ค่าอาหารผู้ป่วยโรคเรื้อน</t>
  </si>
  <si>
    <t xml:space="preserve"> - ค่าฌาปนกิจสงเคราะห์ผู้ป่วยโรคเรื้อน</t>
  </si>
  <si>
    <t xml:space="preserve"> - ค่าสังคมสงเคราะห์</t>
  </si>
  <si>
    <t xml:space="preserve"> - ค่าฝึกอบรมอาสาสมัครมาลาเรีย</t>
  </si>
  <si>
    <t xml:space="preserve"> - เงินอุดหนุนทุนการศึกษาเพื่อพัฒนาแพทย์ด้านระบาดวิทยา</t>
  </si>
  <si>
    <t xml:space="preserve"> - เงินอุดหนุนทุนการศึกษากรมควบคุมโรค</t>
  </si>
  <si>
    <t xml:space="preserve"> - เงินอุดหนุนองค์กรเอกชนสาธารณประโยชน์ในการดำเนินการป้องกันและแก้ไขปัญหาเอดส์ </t>
  </si>
  <si>
    <t>สถาบันราชประชาสมาสัย จัดทำในภาพรวมกรมฯ</t>
  </si>
  <si>
    <t>สำนักโรคติดต่อนำโดยแมลง จัดทำในภาพรวมกรมฯ</t>
  </si>
  <si>
    <t>เงินอุดหนุนเฉพาะกิจ</t>
  </si>
  <si>
    <t>5. งบรายจ่ายอื่น</t>
  </si>
  <si>
    <t>ค่าใช้จ่ายในการวิจัย พัฒนาองค์ความรู้และเทคโนโลยี</t>
  </si>
  <si>
    <t>สถาบันวิจัยฯ จัดทำในภาพรวมกรมฯ</t>
  </si>
  <si>
    <t>ค่าใช้จ่ายในการเดินทางไปราชการต่างประเทศชั่วคราว (มีพันธะสัญญา)</t>
  </si>
  <si>
    <t>ค่าใช้จ่ายในการเดินทางไปราชการต่างประเทศชั่วคราว (นำเสนอผลงานวิชาการต่างประเทศ)</t>
  </si>
  <si>
    <t>ค่าจ้างที่ปรึกษา</t>
  </si>
  <si>
    <t>ส.ความร่วมมือ จัดทำในภาพรวมกรมฯ</t>
  </si>
  <si>
    <t xml:space="preserve">หน่วย : บาท  </t>
  </si>
  <si>
    <t xml:space="preserve">(.................................................................)            </t>
  </si>
  <si>
    <t xml:space="preserve">ตำแหน่ง                                                        </t>
  </si>
  <si>
    <t>สำนักโรคเอดส์ฯ จัดทำในภาพรวมกรมฯ</t>
  </si>
  <si>
    <t>คำชอ 
ปี 2562</t>
  </si>
  <si>
    <t>ประมาณการรายจ่าย</t>
  </si>
  <si>
    <t>ข้อที่</t>
  </si>
  <si>
    <t>หัวข้อ</t>
  </si>
  <si>
    <t>คำอธิบาย</t>
  </si>
  <si>
    <t>หน่วยงาน</t>
  </si>
  <si>
    <t>หน่วยงานในสังกัดกรมควบคุมโรค กระทรวงสาธารณสุข</t>
  </si>
  <si>
    <t>(1)</t>
  </si>
  <si>
    <t>(2)</t>
  </si>
  <si>
    <t>(3)</t>
  </si>
  <si>
    <t>(4)</t>
  </si>
  <si>
    <t>(5)</t>
  </si>
  <si>
    <t>(6)</t>
  </si>
  <si>
    <t>(7)</t>
  </si>
  <si>
    <t>หมายเหตุ</t>
  </si>
  <si>
    <t>งบรายจ่าย</t>
  </si>
  <si>
    <t xml:space="preserve">รายจ่ายซึ่งกำหนดไว้สำหรับส่วนราชการ จำแนกออกเป็น 5 ประเภทงบรายจ่าย ได้แก่
1) งบบุคลากร : รายจ่ายที่กำหนดให้จ่ายเพื่อการบริหารงานบุคคลภาครัฐ
2) งบดำเนินงาน : รายจ่ายที่กำหนดให้จ่ายเพื่อการบริหารงานประจำ
3) งบลงทุน : รายจ่ายที่กำหนดให้จ่ายเพื่อการลงทุน ในลักษณะค่าครุภัณฑ์ และค่าที่ดิน สิ่งก่อสร้าง
4) งบอุดหนุน : รายจ่ายที่กำหนดให้จ่ายเป็นค่าบำรุงหรือเพื่อช่วยเหลือ
5) งบรายจ่ายอื่น : รายจ่ายที่ไม่เข้าลักษณะประเภทงบรายจ่ายใดรายจ่ายหนึ่ง ได้แก่ ค่าใช้จ่ายในการเดินทางไปราชการต่างประเทศชั่วคราว , </t>
  </si>
  <si>
    <t>2. งบดำเนินงาน</t>
  </si>
  <si>
    <t xml:space="preserve"> งบดำเนินงาน (ขั้นต่ำ ภารกิจประจำ)</t>
  </si>
  <si>
    <t>งบดำเนินงาน แบ่งออกเป็น  งบดำเนินงาน (ขั้นต่ำ ภารกิจประจำ), งบดำเนินงาน (โครงการ) และ งบดำเนินงาน (ค่ายา เวชภัณฑ์ที่มิใช่ยาฯ)</t>
  </si>
  <si>
    <t xml:space="preserve">* การมอบหมายจากตารางมอบหมายผู้รับผิดชอบในการจัดทำคำของบประมาณรายจ่ายประจำปีงบประมาณ 2562 กรมควบคุมโรค  </t>
  </si>
  <si>
    <t>หน่วยงานที่ได้มอบหมาย* นำข้อมูลจากแบบฟอร์ม Fm_คำขอ_101, Fm_คำขอ_102 และ Fm_คำขอ_103 มาใส่ในตาราง พร้อมทั้งประมาณการรายจ่าย 5 ปี</t>
  </si>
  <si>
    <t>2.2 งบดำเนินงาน (โครงการ)</t>
  </si>
  <si>
    <t>2.1 งบดำเนินงาน 
(ขั้นต่ำ ภารกิจประจำ)</t>
  </si>
  <si>
    <t>หน่วยงานที่ได้มอบหมาย* ตามประเด็นการจัดทำแผนฯ นำข้อมูลจากแบบฟอร์ม Fm_plan_สรุป ในแต่ละประเด็นสรุปใส่ในตาราง พร้อมทั้งประมาณการรายจ่าย 5 ปี</t>
  </si>
  <si>
    <t>2.3 งบดำเนินงาน (ค่ายา เวชภัณฑ์ที่มิใช่ยาฯ)</t>
  </si>
  <si>
    <t>หน่วยงานนำข้อมูลจากแบบฟอร์ม Fm_Invest มาใส่ในตาราง พร้อมทั้งประมาณการรายจ่าย 5 ปี</t>
  </si>
  <si>
    <t>4. งบอุดหนุน</t>
  </si>
  <si>
    <t>หน่วยงานที่ได้มอบหมาย* นำข้อมูลจากแบบฟอร์ม Fm_คำขอ_401 มาใส่ในตาราง พร้อมทั้งประมาณการรายจ่าย 5 ปี</t>
  </si>
  <si>
    <t>หน่วยงานที่ได้มอบหมาย* นำข้อมูลจากแบบฟอร์ม Fm_คำขอ_501 , Fm_คำขอ_502 และ Fm_คำขอ_503มาใส่ในตาราง พร้อมทั้งประมาณการรายจ่าย 5 ปี</t>
  </si>
  <si>
    <t>คำขอปี 2562</t>
  </si>
  <si>
    <t>หน่วยงานสรุปวงเงินคำขอที่ดำเนินการในปีงบประมาณ พ.ศ. 2562</t>
  </si>
  <si>
    <t>ประมาณการรายได้</t>
  </si>
  <si>
    <t>หน่วยงานประมาณการวงเงินคำขอที่ดำเนินการในปีงบประมาณ พ.ศ. 2563 - 2566</t>
  </si>
  <si>
    <t xml:space="preserve">คำอธิบายเพิ่มเติม </t>
  </si>
  <si>
    <t>ลงชื่อผู้อำนวยการหน่วยงาน</t>
  </si>
  <si>
    <t xml:space="preserve">ผู้อำนวยการหน่วยงาน ลงนามเพื่อยืนยันวงเงินที่หน่วยงานจัดทำ </t>
  </si>
  <si>
    <t>ลงชื่อ...................................................................................ผู้อำนวยการหน่วยงาน</t>
  </si>
  <si>
    <t>ข้อมูล ณ วันที่ 10 สิงหาคม 2560</t>
  </si>
  <si>
    <t>หน่วยงานที่ได้มอบหมาย* นำข้อมูลจากแบบฟอร์ม Fm_คำขอ_201 ,  Fm_คำขอ_202 และ Fm_คำขอ_203 มาใส่ในตาราง พร้อมทั้งประมาณการรายจ่าย 5 ปี</t>
  </si>
  <si>
    <t>หน่วยงานที่ได้มอบหมาย* นำข้อมูลจากแบบฟอร์ม Fm_คำขอ_204 มาใส่ในตาราง พร้อมทั้งประมาณการรายจ่าย 5 ปี</t>
  </si>
  <si>
    <r>
      <rPr>
        <b/>
        <sz val="20"/>
        <color theme="1"/>
        <rFont val="TH SarabunPSK"/>
        <family val="2"/>
      </rPr>
      <t>คำอธิบาย</t>
    </r>
    <r>
      <rPr>
        <b/>
        <sz val="16"/>
        <color theme="1"/>
        <rFont val="TH SarabunPSK"/>
        <family val="2"/>
      </rPr>
      <t xml:space="preserve">
แบบฟอร์มสรุปคำของบประมาณรายจ่ายประจำปีงปบระมาณ พ.ศ. 2562 กรมควบคุมโรค ทุกงบรายจ่าย (แบบฟอร์ม Fm_Summary_Plan)</t>
    </r>
  </si>
  <si>
    <t xml:space="preserve">  สรุปคำของบประมาณรายจ่ายประจำปีงปบระมาณ พ.ศ. 2562 กรมควบคุมโรค ทุกงบรายจ่าย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</si>
</sst>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4"/>
      <name val="Cordia New"/>
      <family val="2"/>
    </font>
    <font>
      <sz val="16"/>
      <color theme="1"/>
      <name val="Browallia New"/>
      <family val="2"/>
      <charset val="222"/>
    </font>
    <font>
      <sz val="10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20"/>
      <name val="TH SarabunPSK"/>
      <family val="2"/>
    </font>
    <font>
      <sz val="22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</cellStyleXfs>
  <cellXfs count="106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vertical="center"/>
    </xf>
    <xf numFmtId="0" fontId="3" fillId="0" borderId="0" xfId="2" applyFont="1" applyBorder="1"/>
    <xf numFmtId="0" fontId="4" fillId="0" borderId="0" xfId="2" applyFont="1" applyAlignment="1">
      <alignment horizontal="left"/>
    </xf>
    <xf numFmtId="0" fontId="4" fillId="2" borderId="7" xfId="2" applyFont="1" applyFill="1" applyBorder="1" applyAlignment="1">
      <alignment vertical="center"/>
    </xf>
    <xf numFmtId="0" fontId="3" fillId="0" borderId="0" xfId="2" applyFont="1" applyAlignment="1">
      <alignment vertical="top"/>
    </xf>
    <xf numFmtId="187" fontId="4" fillId="0" borderId="0" xfId="1" applyNumberFormat="1" applyFont="1" applyAlignment="1">
      <alignment horizontal="center"/>
    </xf>
    <xf numFmtId="187" fontId="3" fillId="0" borderId="0" xfId="1" applyNumberFormat="1" applyFont="1"/>
    <xf numFmtId="187" fontId="4" fillId="0" borderId="7" xfId="1" applyNumberFormat="1" applyFont="1" applyBorder="1" applyAlignment="1">
      <alignment horizontal="center"/>
    </xf>
    <xf numFmtId="187" fontId="3" fillId="2" borderId="7" xfId="1" applyNumberFormat="1" applyFont="1" applyFill="1" applyBorder="1" applyAlignment="1">
      <alignment horizontal="center" vertical="center"/>
    </xf>
    <xf numFmtId="187" fontId="3" fillId="0" borderId="0" xfId="1" applyNumberFormat="1" applyFont="1" applyBorder="1"/>
    <xf numFmtId="187" fontId="3" fillId="0" borderId="0" xfId="1" applyNumberFormat="1" applyFont="1" applyFill="1" applyBorder="1"/>
    <xf numFmtId="0" fontId="3" fillId="0" borderId="11" xfId="2" applyFont="1" applyBorder="1" applyAlignment="1">
      <alignment vertical="top"/>
    </xf>
    <xf numFmtId="187" fontId="3" fillId="0" borderId="13" xfId="1" applyNumberFormat="1" applyFont="1" applyBorder="1" applyAlignment="1">
      <alignment horizontal="center" vertical="top"/>
    </xf>
    <xf numFmtId="187" fontId="3" fillId="0" borderId="12" xfId="1" applyNumberFormat="1" applyFont="1" applyBorder="1" applyAlignment="1">
      <alignment horizontal="center" vertical="top"/>
    </xf>
    <xf numFmtId="0" fontId="3" fillId="0" borderId="14" xfId="2" applyFont="1" applyBorder="1" applyAlignment="1">
      <alignment vertical="top"/>
    </xf>
    <xf numFmtId="187" fontId="3" fillId="0" borderId="16" xfId="1" applyNumberFormat="1" applyFont="1" applyBorder="1" applyAlignment="1">
      <alignment horizontal="center" vertical="top"/>
    </xf>
    <xf numFmtId="0" fontId="3" fillId="0" borderId="17" xfId="2" applyFont="1" applyBorder="1" applyAlignment="1">
      <alignment vertical="top"/>
    </xf>
    <xf numFmtId="187" fontId="3" fillId="0" borderId="19" xfId="1" applyNumberFormat="1" applyFont="1" applyBorder="1" applyAlignment="1">
      <alignment horizontal="center" vertical="top"/>
    </xf>
    <xf numFmtId="187" fontId="3" fillId="0" borderId="18" xfId="1" applyNumberFormat="1" applyFont="1" applyBorder="1" applyAlignment="1">
      <alignment horizontal="center" vertical="top"/>
    </xf>
    <xf numFmtId="0" fontId="4" fillId="0" borderId="11" xfId="2" applyFont="1" applyBorder="1"/>
    <xf numFmtId="187" fontId="3" fillId="0" borderId="13" xfId="1" applyNumberFormat="1" applyFont="1" applyBorder="1"/>
    <xf numFmtId="187" fontId="3" fillId="0" borderId="12" xfId="1" applyNumberFormat="1" applyFont="1" applyBorder="1"/>
    <xf numFmtId="187" fontId="3" fillId="0" borderId="12" xfId="1" applyNumberFormat="1" applyFont="1" applyFill="1" applyBorder="1"/>
    <xf numFmtId="0" fontId="4" fillId="0" borderId="14" xfId="2" applyFont="1" applyBorder="1"/>
    <xf numFmtId="187" fontId="3" fillId="0" borderId="16" xfId="1" applyNumberFormat="1" applyFont="1" applyBorder="1"/>
    <xf numFmtId="187" fontId="3" fillId="0" borderId="15" xfId="1" applyNumberFormat="1" applyFont="1" applyBorder="1"/>
    <xf numFmtId="187" fontId="3" fillId="0" borderId="15" xfId="1" applyNumberFormat="1" applyFont="1" applyFill="1" applyBorder="1"/>
    <xf numFmtId="0" fontId="3" fillId="0" borderId="14" xfId="2" applyFont="1" applyBorder="1"/>
    <xf numFmtId="0" fontId="3" fillId="0" borderId="17" xfId="2" applyFont="1" applyBorder="1" applyAlignment="1">
      <alignment vertical="center"/>
    </xf>
    <xf numFmtId="187" fontId="3" fillId="0" borderId="19" xfId="1" applyNumberFormat="1" applyFont="1" applyBorder="1" applyAlignment="1">
      <alignment vertical="center"/>
    </xf>
    <xf numFmtId="187" fontId="3" fillId="0" borderId="18" xfId="1" applyNumberFormat="1" applyFont="1" applyBorder="1" applyAlignment="1">
      <alignment vertical="center"/>
    </xf>
    <xf numFmtId="187" fontId="3" fillId="0" borderId="18" xfId="1" applyNumberFormat="1" applyFont="1" applyFill="1" applyBorder="1" applyAlignment="1">
      <alignment vertical="center"/>
    </xf>
    <xf numFmtId="0" fontId="3" fillId="0" borderId="15" xfId="2" applyFont="1" applyBorder="1" applyAlignment="1">
      <alignment vertical="top" wrapText="1"/>
    </xf>
    <xf numFmtId="0" fontId="3" fillId="0" borderId="12" xfId="2" applyFont="1" applyBorder="1" applyAlignment="1">
      <alignment vertical="top" wrapText="1"/>
    </xf>
    <xf numFmtId="0" fontId="3" fillId="0" borderId="18" xfId="2" applyFont="1" applyBorder="1" applyAlignment="1">
      <alignment vertical="top" wrapText="1"/>
    </xf>
    <xf numFmtId="0" fontId="4" fillId="0" borderId="12" xfId="2" applyFont="1" applyBorder="1" applyAlignment="1">
      <alignment vertical="top" wrapText="1"/>
    </xf>
    <xf numFmtId="0" fontId="3" fillId="0" borderId="16" xfId="2" applyFont="1" applyBorder="1" applyAlignment="1">
      <alignment vertical="top" wrapText="1"/>
    </xf>
    <xf numFmtId="0" fontId="3" fillId="0" borderId="0" xfId="2" applyFont="1" applyBorder="1" applyAlignment="1">
      <alignment vertical="top" wrapText="1"/>
    </xf>
    <xf numFmtId="0" fontId="3" fillId="0" borderId="17" xfId="2" applyFont="1" applyBorder="1"/>
    <xf numFmtId="187" fontId="3" fillId="0" borderId="19" xfId="1" applyNumberFormat="1" applyFont="1" applyBorder="1"/>
    <xf numFmtId="187" fontId="3" fillId="0" borderId="18" xfId="1" applyNumberFormat="1" applyFont="1" applyBorder="1"/>
    <xf numFmtId="187" fontId="3" fillId="0" borderId="18" xfId="1" applyNumberFormat="1" applyFont="1" applyFill="1" applyBorder="1"/>
    <xf numFmtId="187" fontId="3" fillId="0" borderId="16" xfId="1" applyNumberFormat="1" applyFont="1" applyBorder="1" applyAlignment="1">
      <alignment vertical="top"/>
    </xf>
    <xf numFmtId="187" fontId="3" fillId="0" borderId="15" xfId="1" applyNumberFormat="1" applyFont="1" applyBorder="1" applyAlignment="1">
      <alignment vertical="top"/>
    </xf>
    <xf numFmtId="187" fontId="3" fillId="0" borderId="15" xfId="1" applyNumberFormat="1" applyFont="1" applyFill="1" applyBorder="1" applyAlignment="1">
      <alignment vertical="top"/>
    </xf>
    <xf numFmtId="0" fontId="3" fillId="0" borderId="21" xfId="2" applyFont="1" applyBorder="1" applyAlignment="1">
      <alignment vertical="top" wrapText="1"/>
    </xf>
    <xf numFmtId="0" fontId="3" fillId="0" borderId="4" xfId="2" applyFont="1" applyBorder="1" applyAlignment="1">
      <alignment vertical="top" wrapText="1"/>
    </xf>
    <xf numFmtId="187" fontId="3" fillId="0" borderId="19" xfId="1" applyNumberFormat="1" applyFont="1" applyBorder="1" applyAlignment="1">
      <alignment vertical="top"/>
    </xf>
    <xf numFmtId="187" fontId="3" fillId="0" borderId="18" xfId="1" applyNumberFormat="1" applyFont="1" applyBorder="1" applyAlignment="1">
      <alignment vertical="top"/>
    </xf>
    <xf numFmtId="187" fontId="3" fillId="0" borderId="18" xfId="1" applyNumberFormat="1" applyFont="1" applyFill="1" applyBorder="1" applyAlignment="1">
      <alignment vertical="top"/>
    </xf>
    <xf numFmtId="0" fontId="3" fillId="0" borderId="6" xfId="2" applyFont="1" applyBorder="1" applyAlignment="1">
      <alignment vertical="top" wrapText="1"/>
    </xf>
    <xf numFmtId="187" fontId="5" fillId="0" borderId="6" xfId="1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right" vertical="top" wrapText="1"/>
    </xf>
    <xf numFmtId="0" fontId="3" fillId="0" borderId="0" xfId="2" applyFont="1" applyAlignment="1">
      <alignment horizontal="right" vertical="top" wrapText="1"/>
    </xf>
    <xf numFmtId="0" fontId="5" fillId="0" borderId="6" xfId="2" applyFont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0" borderId="13" xfId="2" applyFont="1" applyBorder="1" applyAlignment="1">
      <alignment vertical="top" wrapText="1"/>
    </xf>
    <xf numFmtId="0" fontId="3" fillId="0" borderId="19" xfId="2" applyFont="1" applyBorder="1" applyAlignment="1">
      <alignment vertical="top" wrapText="1"/>
    </xf>
    <xf numFmtId="0" fontId="3" fillId="0" borderId="0" xfId="2" applyFont="1" applyAlignment="1">
      <alignment vertical="top" wrapText="1"/>
    </xf>
    <xf numFmtId="187" fontId="6" fillId="0" borderId="0" xfId="3" applyNumberFormat="1" applyFont="1" applyAlignment="1"/>
    <xf numFmtId="187" fontId="6" fillId="0" borderId="0" xfId="3" applyNumberFormat="1" applyFont="1" applyAlignment="1">
      <alignment horizontal="left"/>
    </xf>
    <xf numFmtId="187" fontId="7" fillId="0" borderId="0" xfId="1" applyNumberFormat="1" applyFont="1" applyAlignment="1">
      <alignment vertical="center"/>
    </xf>
    <xf numFmtId="0" fontId="3" fillId="2" borderId="7" xfId="2" applyFont="1" applyFill="1" applyBorder="1" applyAlignment="1">
      <alignment horizontal="left" vertical="top" wrapText="1"/>
    </xf>
    <xf numFmtId="0" fontId="11" fillId="0" borderId="0" xfId="4" applyFont="1"/>
    <xf numFmtId="0" fontId="11" fillId="0" borderId="0" xfId="4" applyFont="1" applyBorder="1" applyAlignment="1">
      <alignment horizontal="center"/>
    </xf>
    <xf numFmtId="15" fontId="11" fillId="0" borderId="0" xfId="4" applyNumberFormat="1" applyFont="1" applyBorder="1" applyAlignment="1">
      <alignment horizontal="right"/>
    </xf>
    <xf numFmtId="0" fontId="10" fillId="0" borderId="7" xfId="4" applyFont="1" applyBorder="1" applyAlignment="1">
      <alignment horizontal="center"/>
    </xf>
    <xf numFmtId="0" fontId="11" fillId="0" borderId="7" xfId="4" applyFont="1" applyBorder="1" applyAlignment="1">
      <alignment horizontal="center"/>
    </xf>
    <xf numFmtId="0" fontId="11" fillId="0" borderId="7" xfId="4" applyFont="1" applyBorder="1" applyAlignment="1">
      <alignment vertical="top" wrapText="1"/>
    </xf>
    <xf numFmtId="0" fontId="11" fillId="0" borderId="7" xfId="4" quotePrefix="1" applyFont="1" applyBorder="1" applyAlignment="1">
      <alignment horizontal="center" vertical="top" wrapText="1"/>
    </xf>
    <xf numFmtId="0" fontId="11" fillId="0" borderId="0" xfId="4" applyFont="1" applyAlignment="1">
      <alignment horizontal="center"/>
    </xf>
    <xf numFmtId="49" fontId="4" fillId="0" borderId="6" xfId="1" applyNumberFormat="1" applyFont="1" applyBorder="1" applyAlignment="1">
      <alignment horizontal="center" vertical="top"/>
    </xf>
    <xf numFmtId="0" fontId="8" fillId="0" borderId="7" xfId="4" quotePrefix="1" applyFont="1" applyBorder="1" applyAlignment="1">
      <alignment horizontal="center" vertical="top" wrapText="1"/>
    </xf>
    <xf numFmtId="0" fontId="8" fillId="0" borderId="7" xfId="4" applyFont="1" applyBorder="1" applyAlignment="1">
      <alignment vertical="top" wrapText="1"/>
    </xf>
    <xf numFmtId="0" fontId="8" fillId="0" borderId="7" xfId="4" applyFont="1" applyBorder="1" applyAlignment="1">
      <alignment horizontal="left" vertical="top" wrapText="1" indent="1"/>
    </xf>
    <xf numFmtId="0" fontId="8" fillId="0" borderId="7" xfId="4" applyFont="1" applyBorder="1" applyAlignment="1">
      <alignment horizontal="left" vertical="top" wrapText="1"/>
    </xf>
    <xf numFmtId="187" fontId="8" fillId="0" borderId="0" xfId="1" applyNumberFormat="1" applyFont="1" applyAlignment="1">
      <alignment horizontal="center" vertical="center"/>
    </xf>
    <xf numFmtId="187" fontId="4" fillId="0" borderId="2" xfId="1" applyNumberFormat="1" applyFont="1" applyBorder="1" applyAlignment="1">
      <alignment horizontal="center"/>
    </xf>
    <xf numFmtId="187" fontId="4" fillId="0" borderId="22" xfId="1" applyNumberFormat="1" applyFont="1" applyBorder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187" fontId="4" fillId="0" borderId="1" xfId="1" applyNumberFormat="1" applyFont="1" applyBorder="1" applyAlignment="1">
      <alignment horizontal="center" vertical="top" wrapText="1"/>
    </xf>
    <xf numFmtId="187" fontId="4" fillId="0" borderId="6" xfId="1" applyNumberFormat="1" applyFont="1" applyBorder="1" applyAlignment="1">
      <alignment horizontal="center" vertical="top"/>
    </xf>
    <xf numFmtId="0" fontId="3" fillId="0" borderId="13" xfId="2" applyFont="1" applyBorder="1" applyAlignment="1">
      <alignment horizontal="left" vertical="top" wrapText="1"/>
    </xf>
    <xf numFmtId="0" fontId="3" fillId="0" borderId="16" xfId="2" applyFont="1" applyBorder="1" applyAlignment="1">
      <alignment horizontal="left" vertical="top" wrapText="1"/>
    </xf>
    <xf numFmtId="0" fontId="3" fillId="0" borderId="19" xfId="2" applyFont="1" applyBorder="1" applyAlignment="1">
      <alignment horizontal="left" vertical="top" wrapText="1"/>
    </xf>
    <xf numFmtId="0" fontId="3" fillId="0" borderId="21" xfId="2" applyFont="1" applyBorder="1" applyAlignment="1">
      <alignment vertical="top" wrapText="1"/>
    </xf>
    <xf numFmtId="0" fontId="3" fillId="0" borderId="4" xfId="2" applyFont="1" applyBorder="1" applyAlignment="1">
      <alignment vertical="top" wrapText="1"/>
    </xf>
    <xf numFmtId="0" fontId="3" fillId="0" borderId="20" xfId="2" applyFont="1" applyBorder="1" applyAlignment="1">
      <alignment vertical="top" wrapText="1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187" fontId="8" fillId="0" borderId="0" xfId="3" applyNumberFormat="1" applyFont="1" applyAlignment="1">
      <alignment horizontal="center"/>
    </xf>
    <xf numFmtId="49" fontId="4" fillId="0" borderId="2" xfId="2" applyNumberFormat="1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0" fontId="10" fillId="0" borderId="0" xfId="4" applyFont="1" applyBorder="1" applyAlignment="1">
      <alignment horizontal="center" wrapText="1"/>
    </xf>
    <xf numFmtId="0" fontId="10" fillId="0" borderId="0" xfId="4" applyFont="1" applyBorder="1" applyAlignment="1">
      <alignment horizontal="center"/>
    </xf>
  </cellXfs>
  <cellStyles count="5">
    <cellStyle name="Comma 3" xfId="3"/>
    <cellStyle name="จุลภาค" xfId="1" builtinId="3"/>
    <cellStyle name="ปกติ" xfId="0" builtinId="0"/>
    <cellStyle name="ปกติ 2" xfId="4"/>
    <cellStyle name="ปกติ_รายละเอียดงบรายจ่าย-รายการ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57150" cy="3524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AD39BCF-8A72-4D69-8271-0A5A9EA134C3}"/>
            </a:ext>
          </a:extLst>
        </xdr:cNvPr>
        <xdr:cNvSpPr txBox="1">
          <a:spLocks noChangeArrowheads="1"/>
        </xdr:cNvSpPr>
      </xdr:nvSpPr>
      <xdr:spPr bwMode="auto">
        <a:xfrm>
          <a:off x="10448925" y="28279725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51</xdr:row>
      <xdr:rowOff>0</xdr:rowOff>
    </xdr:from>
    <xdr:ext cx="57150" cy="352425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3140C02F-662E-48EB-9F02-9E47AD7F5248}"/>
            </a:ext>
          </a:extLst>
        </xdr:cNvPr>
        <xdr:cNvSpPr txBox="1">
          <a:spLocks noChangeArrowheads="1"/>
        </xdr:cNvSpPr>
      </xdr:nvSpPr>
      <xdr:spPr bwMode="auto">
        <a:xfrm>
          <a:off x="10448925" y="2994660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43</xdr:row>
      <xdr:rowOff>0</xdr:rowOff>
    </xdr:from>
    <xdr:ext cx="57150" cy="3524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9B258F2A-D080-4773-B453-229EFF509971}"/>
            </a:ext>
          </a:extLst>
        </xdr:cNvPr>
        <xdr:cNvSpPr txBox="1">
          <a:spLocks noChangeArrowheads="1"/>
        </xdr:cNvSpPr>
      </xdr:nvSpPr>
      <xdr:spPr bwMode="auto">
        <a:xfrm>
          <a:off x="12306300" y="8096250"/>
          <a:ext cx="57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view="pageBreakPreview" zoomScale="115" zoomScaleNormal="100" zoomScaleSheetLayoutView="115" workbookViewId="0">
      <selection activeCell="B12" sqref="B12"/>
    </sheetView>
  </sheetViews>
  <sheetFormatPr defaultRowHeight="18.75" x14ac:dyDescent="0.3"/>
  <cols>
    <col min="1" max="1" width="5.42578125" style="1" customWidth="1"/>
    <col min="2" max="2" width="42.42578125" style="1" customWidth="1"/>
    <col min="3" max="7" width="15.85546875" style="9" customWidth="1"/>
    <col min="8" max="8" width="25.7109375" style="62" customWidth="1"/>
    <col min="9" max="9" width="12.7109375" style="1" customWidth="1"/>
    <col min="10" max="16384" width="9.140625" style="1"/>
  </cols>
  <sheetData>
    <row r="1" spans="1:8" x14ac:dyDescent="0.3">
      <c r="A1" s="92" t="s">
        <v>101</v>
      </c>
      <c r="B1" s="92"/>
      <c r="C1" s="92"/>
      <c r="D1" s="92"/>
      <c r="E1" s="92"/>
      <c r="F1" s="92"/>
      <c r="G1" s="92"/>
      <c r="H1" s="92"/>
    </row>
    <row r="2" spans="1:8" x14ac:dyDescent="0.3">
      <c r="A2" s="5" t="s">
        <v>4</v>
      </c>
      <c r="B2" s="5"/>
      <c r="C2" s="8"/>
      <c r="D2" s="8"/>
      <c r="E2" s="8"/>
      <c r="F2" s="8"/>
      <c r="G2" s="8"/>
      <c r="H2" s="56"/>
    </row>
    <row r="3" spans="1:8" x14ac:dyDescent="0.3">
      <c r="A3" s="2"/>
      <c r="B3" s="2"/>
      <c r="H3" s="57" t="s">
        <v>55</v>
      </c>
    </row>
    <row r="4" spans="1:8" x14ac:dyDescent="0.3">
      <c r="A4" s="95" t="s">
        <v>0</v>
      </c>
      <c r="B4" s="96"/>
      <c r="C4" s="84" t="s">
        <v>59</v>
      </c>
      <c r="D4" s="81" t="s">
        <v>60</v>
      </c>
      <c r="E4" s="82"/>
      <c r="F4" s="82"/>
      <c r="G4" s="83"/>
      <c r="H4" s="93" t="s">
        <v>1</v>
      </c>
    </row>
    <row r="5" spans="1:8" x14ac:dyDescent="0.3">
      <c r="A5" s="97"/>
      <c r="B5" s="98"/>
      <c r="C5" s="85"/>
      <c r="D5" s="10" t="s">
        <v>5</v>
      </c>
      <c r="E5" s="10" t="s">
        <v>6</v>
      </c>
      <c r="F5" s="10" t="s">
        <v>7</v>
      </c>
      <c r="G5" s="10" t="s">
        <v>8</v>
      </c>
      <c r="H5" s="94"/>
    </row>
    <row r="6" spans="1:8" ht="15.75" hidden="1" customHeight="1" x14ac:dyDescent="0.3">
      <c r="A6" s="102" t="s">
        <v>66</v>
      </c>
      <c r="B6" s="103"/>
      <c r="C6" s="75" t="s">
        <v>67</v>
      </c>
      <c r="D6" s="75" t="s">
        <v>68</v>
      </c>
      <c r="E6" s="75" t="s">
        <v>69</v>
      </c>
      <c r="F6" s="75" t="s">
        <v>70</v>
      </c>
      <c r="G6" s="75" t="s">
        <v>71</v>
      </c>
      <c r="H6" s="75" t="s">
        <v>72</v>
      </c>
    </row>
    <row r="7" spans="1:8" s="55" customFormat="1" ht="21" x14ac:dyDescent="0.5">
      <c r="A7" s="99" t="s">
        <v>2</v>
      </c>
      <c r="B7" s="100"/>
      <c r="C7" s="54">
        <f>SUM(C8,C12,C27,C36,C47)</f>
        <v>0</v>
      </c>
      <c r="D7" s="54">
        <f t="shared" ref="D7:G7" si="0">SUM(D8,D12,D27,D36,D47)</f>
        <v>0</v>
      </c>
      <c r="E7" s="54">
        <f t="shared" si="0"/>
        <v>0</v>
      </c>
      <c r="F7" s="54">
        <f t="shared" si="0"/>
        <v>0</v>
      </c>
      <c r="G7" s="54">
        <f t="shared" si="0"/>
        <v>0</v>
      </c>
      <c r="H7" s="58"/>
    </row>
    <row r="8" spans="1:8" s="3" customFormat="1" ht="37.5" x14ac:dyDescent="0.5">
      <c r="A8" s="6" t="s">
        <v>9</v>
      </c>
      <c r="B8" s="6"/>
      <c r="C8" s="11">
        <f>SUM(C9:C11)</f>
        <v>0</v>
      </c>
      <c r="D8" s="11">
        <f t="shared" ref="D8:G8" si="1">SUM(D9:D11)</f>
        <v>0</v>
      </c>
      <c r="E8" s="11">
        <f t="shared" si="1"/>
        <v>0</v>
      </c>
      <c r="F8" s="11">
        <f t="shared" si="1"/>
        <v>0</v>
      </c>
      <c r="G8" s="11">
        <f t="shared" si="1"/>
        <v>0</v>
      </c>
      <c r="H8" s="66" t="s">
        <v>13</v>
      </c>
    </row>
    <row r="9" spans="1:8" s="7" customFormat="1" hidden="1" x14ac:dyDescent="0.5">
      <c r="A9" s="14">
        <v>1.1000000000000001</v>
      </c>
      <c r="B9" s="36" t="s">
        <v>10</v>
      </c>
      <c r="C9" s="15"/>
      <c r="D9" s="16"/>
      <c r="E9" s="16"/>
      <c r="F9" s="16"/>
      <c r="G9" s="16"/>
      <c r="H9" s="86"/>
    </row>
    <row r="10" spans="1:8" s="7" customFormat="1" hidden="1" x14ac:dyDescent="0.5">
      <c r="A10" s="17">
        <v>1.2</v>
      </c>
      <c r="B10" s="35" t="s">
        <v>11</v>
      </c>
      <c r="C10" s="18"/>
      <c r="D10" s="18"/>
      <c r="E10" s="18"/>
      <c r="F10" s="18"/>
      <c r="G10" s="18"/>
      <c r="H10" s="87"/>
    </row>
    <row r="11" spans="1:8" s="7" customFormat="1" hidden="1" x14ac:dyDescent="0.5">
      <c r="A11" s="19">
        <v>1.3</v>
      </c>
      <c r="B11" s="37" t="s">
        <v>12</v>
      </c>
      <c r="C11" s="20"/>
      <c r="D11" s="21"/>
      <c r="E11" s="21"/>
      <c r="F11" s="21"/>
      <c r="G11" s="21"/>
      <c r="H11" s="88"/>
    </row>
    <row r="12" spans="1:8" s="3" customFormat="1" ht="25.5" customHeight="1" x14ac:dyDescent="0.5">
      <c r="A12" s="6" t="s">
        <v>14</v>
      </c>
      <c r="B12" s="6"/>
      <c r="C12" s="11">
        <f>SUM(C13,C17,C21)</f>
        <v>0</v>
      </c>
      <c r="D12" s="11">
        <f t="shared" ref="D12:G12" si="2">SUM(D13,D17,D21)</f>
        <v>0</v>
      </c>
      <c r="E12" s="11">
        <f t="shared" si="2"/>
        <v>0</v>
      </c>
      <c r="F12" s="11">
        <f t="shared" si="2"/>
        <v>0</v>
      </c>
      <c r="G12" s="11">
        <f t="shared" si="2"/>
        <v>0</v>
      </c>
      <c r="H12" s="59"/>
    </row>
    <row r="13" spans="1:8" x14ac:dyDescent="0.3">
      <c r="A13" s="22">
        <v>2.1</v>
      </c>
      <c r="B13" s="38" t="s">
        <v>77</v>
      </c>
      <c r="C13" s="23"/>
      <c r="D13" s="24"/>
      <c r="E13" s="24"/>
      <c r="F13" s="24"/>
      <c r="G13" s="25"/>
      <c r="H13" s="60"/>
    </row>
    <row r="14" spans="1:8" x14ac:dyDescent="0.3">
      <c r="A14" s="26"/>
      <c r="B14" s="35" t="s">
        <v>16</v>
      </c>
      <c r="C14" s="27"/>
      <c r="D14" s="28"/>
      <c r="E14" s="28"/>
      <c r="F14" s="28"/>
      <c r="G14" s="29"/>
      <c r="H14" s="39"/>
    </row>
    <row r="15" spans="1:8" x14ac:dyDescent="0.3">
      <c r="A15" s="30"/>
      <c r="B15" s="35" t="s">
        <v>17</v>
      </c>
      <c r="C15" s="27"/>
      <c r="D15" s="28"/>
      <c r="E15" s="28"/>
      <c r="F15" s="28"/>
      <c r="G15" s="29"/>
      <c r="H15" s="39"/>
    </row>
    <row r="16" spans="1:8" x14ac:dyDescent="0.3">
      <c r="A16" s="30"/>
      <c r="B16" s="35" t="s">
        <v>18</v>
      </c>
      <c r="C16" s="27"/>
      <c r="D16" s="28"/>
      <c r="E16" s="28"/>
      <c r="F16" s="28"/>
      <c r="G16" s="29"/>
      <c r="H16" s="39" t="s">
        <v>3</v>
      </c>
    </row>
    <row r="17" spans="1:8" x14ac:dyDescent="0.3">
      <c r="A17" s="22">
        <v>2.2000000000000002</v>
      </c>
      <c r="B17" s="38" t="s">
        <v>19</v>
      </c>
      <c r="C17" s="23"/>
      <c r="D17" s="24"/>
      <c r="E17" s="24"/>
      <c r="F17" s="24"/>
      <c r="G17" s="25"/>
      <c r="H17" s="60" t="s">
        <v>3</v>
      </c>
    </row>
    <row r="18" spans="1:8" x14ac:dyDescent="0.3">
      <c r="A18" s="26"/>
      <c r="B18" s="35" t="s">
        <v>15</v>
      </c>
      <c r="C18" s="27"/>
      <c r="D18" s="28"/>
      <c r="E18" s="28"/>
      <c r="F18" s="28"/>
      <c r="G18" s="29"/>
      <c r="H18" s="39" t="s">
        <v>3</v>
      </c>
    </row>
    <row r="19" spans="1:8" x14ac:dyDescent="0.3">
      <c r="A19" s="30"/>
      <c r="B19" s="35" t="s">
        <v>15</v>
      </c>
      <c r="C19" s="27"/>
      <c r="D19" s="28"/>
      <c r="E19" s="28"/>
      <c r="F19" s="28"/>
      <c r="G19" s="29"/>
      <c r="H19" s="39"/>
    </row>
    <row r="20" spans="1:8" s="3" customFormat="1" x14ac:dyDescent="0.5">
      <c r="A20" s="31"/>
      <c r="B20" s="37" t="s">
        <v>15</v>
      </c>
      <c r="C20" s="32"/>
      <c r="D20" s="33"/>
      <c r="E20" s="33"/>
      <c r="F20" s="33"/>
      <c r="G20" s="34"/>
      <c r="H20" s="61"/>
    </row>
    <row r="21" spans="1:8" x14ac:dyDescent="0.3">
      <c r="A21" s="22">
        <v>2.2999999999999998</v>
      </c>
      <c r="B21" s="38" t="s">
        <v>20</v>
      </c>
      <c r="C21" s="23"/>
      <c r="D21" s="24"/>
      <c r="E21" s="24"/>
      <c r="F21" s="24"/>
      <c r="G21" s="25"/>
      <c r="H21" s="60"/>
    </row>
    <row r="22" spans="1:8" x14ac:dyDescent="0.3">
      <c r="A22" s="26"/>
      <c r="B22" s="35" t="s">
        <v>21</v>
      </c>
      <c r="C22" s="27"/>
      <c r="D22" s="28"/>
      <c r="E22" s="28"/>
      <c r="F22" s="28"/>
      <c r="G22" s="29"/>
      <c r="H22" s="39"/>
    </row>
    <row r="23" spans="1:8" x14ac:dyDescent="0.3">
      <c r="A23" s="30"/>
      <c r="B23" s="35" t="s">
        <v>22</v>
      </c>
      <c r="C23" s="27"/>
      <c r="D23" s="28"/>
      <c r="E23" s="28"/>
      <c r="F23" s="28"/>
      <c r="G23" s="29"/>
      <c r="H23" s="39"/>
    </row>
    <row r="24" spans="1:8" x14ac:dyDescent="0.3">
      <c r="A24" s="30"/>
      <c r="B24" s="35" t="s">
        <v>23</v>
      </c>
      <c r="C24" s="27"/>
      <c r="D24" s="28"/>
      <c r="E24" s="28"/>
      <c r="F24" s="28"/>
      <c r="G24" s="29"/>
      <c r="H24" s="39"/>
    </row>
    <row r="25" spans="1:8" x14ac:dyDescent="0.3">
      <c r="A25" s="30"/>
      <c r="B25" s="35" t="s">
        <v>24</v>
      </c>
      <c r="C25" s="27"/>
      <c r="D25" s="28"/>
      <c r="E25" s="28"/>
      <c r="F25" s="28"/>
      <c r="G25" s="29"/>
      <c r="H25" s="39"/>
    </row>
    <row r="26" spans="1:8" s="3" customFormat="1" x14ac:dyDescent="0.5">
      <c r="A26" s="31"/>
      <c r="B26" s="37" t="s">
        <v>25</v>
      </c>
      <c r="C26" s="32"/>
      <c r="D26" s="33"/>
      <c r="E26" s="33"/>
      <c r="F26" s="33"/>
      <c r="G26" s="34"/>
      <c r="H26" s="61"/>
    </row>
    <row r="27" spans="1:8" s="3" customFormat="1" ht="25.5" customHeight="1" x14ac:dyDescent="0.5">
      <c r="A27" s="6" t="s">
        <v>26</v>
      </c>
      <c r="B27" s="6"/>
      <c r="C27" s="11">
        <f>SUM(C28,C31)</f>
        <v>0</v>
      </c>
      <c r="D27" s="11">
        <f t="shared" ref="D27:G27" si="3">SUM(D28,D31)</f>
        <v>0</v>
      </c>
      <c r="E27" s="11">
        <f t="shared" si="3"/>
        <v>0</v>
      </c>
      <c r="F27" s="11">
        <f t="shared" si="3"/>
        <v>0</v>
      </c>
      <c r="G27" s="11">
        <f t="shared" si="3"/>
        <v>0</v>
      </c>
      <c r="H27" s="59"/>
    </row>
    <row r="28" spans="1:8" x14ac:dyDescent="0.3">
      <c r="A28" s="22">
        <v>3.1</v>
      </c>
      <c r="B28" s="38" t="s">
        <v>27</v>
      </c>
      <c r="C28" s="23">
        <f>SUM(C29,C30)</f>
        <v>0</v>
      </c>
      <c r="D28" s="23">
        <f t="shared" ref="D28:G28" si="4">SUM(D29,D30)</f>
        <v>0</v>
      </c>
      <c r="E28" s="23">
        <f t="shared" si="4"/>
        <v>0</v>
      </c>
      <c r="F28" s="23">
        <f t="shared" si="4"/>
        <v>0</v>
      </c>
      <c r="G28" s="23">
        <f t="shared" si="4"/>
        <v>0</v>
      </c>
      <c r="H28" s="60"/>
    </row>
    <row r="29" spans="1:8" x14ac:dyDescent="0.3">
      <c r="A29" s="26"/>
      <c r="B29" s="35" t="s">
        <v>28</v>
      </c>
      <c r="C29" s="27"/>
      <c r="D29" s="28"/>
      <c r="E29" s="28"/>
      <c r="F29" s="28"/>
      <c r="G29" s="29"/>
      <c r="H29" s="39"/>
    </row>
    <row r="30" spans="1:8" s="3" customFormat="1" x14ac:dyDescent="0.5">
      <c r="A30" s="31"/>
      <c r="B30" s="37" t="s">
        <v>29</v>
      </c>
      <c r="C30" s="32"/>
      <c r="D30" s="33"/>
      <c r="E30" s="33"/>
      <c r="F30" s="33"/>
      <c r="G30" s="34"/>
      <c r="H30" s="61"/>
    </row>
    <row r="31" spans="1:8" x14ac:dyDescent="0.3">
      <c r="A31" s="22">
        <v>3.2</v>
      </c>
      <c r="B31" s="38" t="s">
        <v>30</v>
      </c>
      <c r="C31" s="23">
        <f>SUM(C32,C33,C34,C35)</f>
        <v>0</v>
      </c>
      <c r="D31" s="23">
        <f t="shared" ref="D31:G31" si="5">SUM(D32,D33,D34,D35)</f>
        <v>0</v>
      </c>
      <c r="E31" s="23">
        <f t="shared" si="5"/>
        <v>0</v>
      </c>
      <c r="F31" s="23">
        <f t="shared" si="5"/>
        <v>0</v>
      </c>
      <c r="G31" s="23">
        <f t="shared" si="5"/>
        <v>0</v>
      </c>
      <c r="H31" s="60"/>
    </row>
    <row r="32" spans="1:8" x14ac:dyDescent="0.3">
      <c r="A32" s="30"/>
      <c r="B32" s="35" t="s">
        <v>31</v>
      </c>
      <c r="C32" s="27"/>
      <c r="D32" s="28"/>
      <c r="E32" s="28"/>
      <c r="F32" s="28"/>
      <c r="G32" s="29"/>
      <c r="H32" s="39"/>
    </row>
    <row r="33" spans="1:8" x14ac:dyDescent="0.3">
      <c r="A33" s="30"/>
      <c r="B33" s="35" t="s">
        <v>32</v>
      </c>
      <c r="C33" s="27"/>
      <c r="D33" s="28"/>
      <c r="E33" s="28"/>
      <c r="F33" s="28"/>
      <c r="G33" s="29"/>
      <c r="H33" s="39"/>
    </row>
    <row r="34" spans="1:8" x14ac:dyDescent="0.3">
      <c r="A34" s="30"/>
      <c r="B34" s="35" t="s">
        <v>33</v>
      </c>
      <c r="C34" s="27"/>
      <c r="D34" s="28"/>
      <c r="E34" s="28"/>
      <c r="F34" s="28"/>
      <c r="G34" s="29"/>
      <c r="H34" s="39"/>
    </row>
    <row r="35" spans="1:8" s="3" customFormat="1" x14ac:dyDescent="0.5">
      <c r="A35" s="31"/>
      <c r="B35" s="37" t="s">
        <v>34</v>
      </c>
      <c r="C35" s="32"/>
      <c r="D35" s="33"/>
      <c r="E35" s="33"/>
      <c r="F35" s="33"/>
      <c r="G35" s="34"/>
      <c r="H35" s="61"/>
    </row>
    <row r="36" spans="1:8" s="3" customFormat="1" ht="25.5" customHeight="1" x14ac:dyDescent="0.5">
      <c r="A36" s="6" t="s">
        <v>35</v>
      </c>
      <c r="B36" s="6"/>
      <c r="C36" s="11">
        <f>SUM(C37,C45)</f>
        <v>0</v>
      </c>
      <c r="D36" s="11">
        <f t="shared" ref="D36:G36" si="6">SUM(D37,D45)</f>
        <v>0</v>
      </c>
      <c r="E36" s="11">
        <f t="shared" si="6"/>
        <v>0</v>
      </c>
      <c r="F36" s="11">
        <f t="shared" si="6"/>
        <v>0</v>
      </c>
      <c r="G36" s="11">
        <f t="shared" si="6"/>
        <v>0</v>
      </c>
      <c r="H36" s="59" t="s">
        <v>3</v>
      </c>
    </row>
    <row r="37" spans="1:8" x14ac:dyDescent="0.3">
      <c r="A37" s="22">
        <v>4.0999999999999996</v>
      </c>
      <c r="B37" s="38" t="s">
        <v>36</v>
      </c>
      <c r="C37" s="23">
        <f>SUM(C38:C44)</f>
        <v>0</v>
      </c>
      <c r="D37" s="23">
        <f t="shared" ref="D37:G37" si="7">SUM(D38:D44)</f>
        <v>0</v>
      </c>
      <c r="E37" s="23">
        <f t="shared" si="7"/>
        <v>0</v>
      </c>
      <c r="F37" s="23">
        <f t="shared" si="7"/>
        <v>0</v>
      </c>
      <c r="G37" s="23">
        <f t="shared" si="7"/>
        <v>0</v>
      </c>
      <c r="H37" s="60"/>
    </row>
    <row r="38" spans="1:8" x14ac:dyDescent="0.3">
      <c r="A38" s="30"/>
      <c r="B38" s="35" t="s">
        <v>37</v>
      </c>
      <c r="C38" s="27"/>
      <c r="D38" s="28"/>
      <c r="E38" s="28"/>
      <c r="F38" s="28"/>
      <c r="G38" s="29"/>
      <c r="H38" s="89" t="s">
        <v>45</v>
      </c>
    </row>
    <row r="39" spans="1:8" ht="21.75" customHeight="1" x14ac:dyDescent="0.3">
      <c r="A39" s="30"/>
      <c r="B39" s="35" t="s">
        <v>39</v>
      </c>
      <c r="C39" s="27"/>
      <c r="D39" s="28"/>
      <c r="E39" s="28"/>
      <c r="F39" s="28"/>
      <c r="G39" s="29"/>
      <c r="H39" s="90"/>
    </row>
    <row r="40" spans="1:8" ht="21.75" customHeight="1" x14ac:dyDescent="0.3">
      <c r="A40" s="30"/>
      <c r="B40" s="35" t="s">
        <v>40</v>
      </c>
      <c r="C40" s="27"/>
      <c r="D40" s="28"/>
      <c r="E40" s="28"/>
      <c r="F40" s="28"/>
      <c r="G40" s="29"/>
      <c r="H40" s="91"/>
    </row>
    <row r="41" spans="1:8" ht="37.5" x14ac:dyDescent="0.3">
      <c r="A41" s="30"/>
      <c r="B41" s="35" t="s">
        <v>41</v>
      </c>
      <c r="C41" s="27"/>
      <c r="D41" s="28"/>
      <c r="E41" s="28"/>
      <c r="F41" s="28"/>
      <c r="G41" s="29"/>
      <c r="H41" s="39" t="s">
        <v>46</v>
      </c>
    </row>
    <row r="42" spans="1:8" ht="37.5" x14ac:dyDescent="0.3">
      <c r="A42" s="30"/>
      <c r="B42" s="35" t="s">
        <v>44</v>
      </c>
      <c r="C42" s="27"/>
      <c r="D42" s="28"/>
      <c r="E42" s="28"/>
      <c r="F42" s="28"/>
      <c r="G42" s="29"/>
      <c r="H42" s="39" t="s">
        <v>58</v>
      </c>
    </row>
    <row r="43" spans="1:8" ht="37.5" x14ac:dyDescent="0.3">
      <c r="A43" s="30"/>
      <c r="B43" s="35" t="s">
        <v>42</v>
      </c>
      <c r="C43" s="27"/>
      <c r="D43" s="28"/>
      <c r="E43" s="28"/>
      <c r="F43" s="28"/>
      <c r="G43" s="29"/>
      <c r="H43" s="89" t="s">
        <v>13</v>
      </c>
    </row>
    <row r="44" spans="1:8" ht="21.75" customHeight="1" x14ac:dyDescent="0.3">
      <c r="A44" s="30"/>
      <c r="B44" s="35" t="s">
        <v>43</v>
      </c>
      <c r="C44" s="27"/>
      <c r="D44" s="28"/>
      <c r="E44" s="28"/>
      <c r="F44" s="28"/>
      <c r="G44" s="29"/>
      <c r="H44" s="91"/>
    </row>
    <row r="45" spans="1:8" x14ac:dyDescent="0.3">
      <c r="A45" s="22">
        <v>4.2</v>
      </c>
      <c r="B45" s="38" t="s">
        <v>47</v>
      </c>
      <c r="C45" s="23">
        <f>SUM(C46)</f>
        <v>0</v>
      </c>
      <c r="D45" s="23">
        <f t="shared" ref="D45:G45" si="8">SUM(D46)</f>
        <v>0</v>
      </c>
      <c r="E45" s="23">
        <f t="shared" si="8"/>
        <v>0</v>
      </c>
      <c r="F45" s="23">
        <f t="shared" si="8"/>
        <v>0</v>
      </c>
      <c r="G45" s="23">
        <f t="shared" si="8"/>
        <v>0</v>
      </c>
      <c r="H45" s="60"/>
    </row>
    <row r="46" spans="1:8" ht="21.75" customHeight="1" x14ac:dyDescent="0.3">
      <c r="A46" s="41"/>
      <c r="B46" s="37" t="s">
        <v>38</v>
      </c>
      <c r="C46" s="42"/>
      <c r="D46" s="43"/>
      <c r="E46" s="43"/>
      <c r="F46" s="43"/>
      <c r="G46" s="44"/>
      <c r="H46" s="53" t="s">
        <v>45</v>
      </c>
    </row>
    <row r="47" spans="1:8" s="3" customFormat="1" ht="25.5" customHeight="1" x14ac:dyDescent="0.5">
      <c r="A47" s="6" t="s">
        <v>48</v>
      </c>
      <c r="B47" s="6"/>
      <c r="C47" s="11">
        <f>SUM(C48,C49,C50,C51)</f>
        <v>0</v>
      </c>
      <c r="D47" s="11">
        <f t="shared" ref="D47:G47" si="9">SUM(D48,D49,D50,D51)</f>
        <v>0</v>
      </c>
      <c r="E47" s="11">
        <f t="shared" si="9"/>
        <v>0</v>
      </c>
      <c r="F47" s="11">
        <f t="shared" si="9"/>
        <v>0</v>
      </c>
      <c r="G47" s="11">
        <f t="shared" si="9"/>
        <v>0</v>
      </c>
      <c r="H47" s="59"/>
    </row>
    <row r="48" spans="1:8" s="7" customFormat="1" ht="37.5" x14ac:dyDescent="0.5">
      <c r="A48" s="17">
        <v>5.0999999999999996</v>
      </c>
      <c r="B48" s="35" t="s">
        <v>49</v>
      </c>
      <c r="C48" s="45"/>
      <c r="D48" s="46"/>
      <c r="E48" s="46"/>
      <c r="F48" s="46"/>
      <c r="G48" s="47"/>
      <c r="H48" s="48" t="s">
        <v>50</v>
      </c>
    </row>
    <row r="49" spans="1:10" s="7" customFormat="1" ht="37.5" x14ac:dyDescent="0.5">
      <c r="A49" s="17">
        <v>5.2</v>
      </c>
      <c r="B49" s="35" t="s">
        <v>51</v>
      </c>
      <c r="C49" s="45"/>
      <c r="D49" s="46"/>
      <c r="E49" s="46"/>
      <c r="F49" s="46"/>
      <c r="G49" s="47"/>
      <c r="H49" s="48" t="s">
        <v>54</v>
      </c>
    </row>
    <row r="50" spans="1:10" s="7" customFormat="1" ht="37.5" x14ac:dyDescent="0.5">
      <c r="A50" s="17">
        <v>5.3</v>
      </c>
      <c r="B50" s="35" t="s">
        <v>52</v>
      </c>
      <c r="C50" s="45"/>
      <c r="D50" s="46"/>
      <c r="E50" s="46"/>
      <c r="F50" s="46"/>
      <c r="G50" s="47"/>
      <c r="H50" s="49" t="s">
        <v>50</v>
      </c>
    </row>
    <row r="51" spans="1:10" s="7" customFormat="1" x14ac:dyDescent="0.5">
      <c r="A51" s="19">
        <v>5.4</v>
      </c>
      <c r="B51" s="37" t="s">
        <v>53</v>
      </c>
      <c r="C51" s="50"/>
      <c r="D51" s="51"/>
      <c r="E51" s="51"/>
      <c r="F51" s="51"/>
      <c r="G51" s="52"/>
      <c r="H51" s="53"/>
    </row>
    <row r="52" spans="1:10" x14ac:dyDescent="0.3">
      <c r="A52" s="4"/>
      <c r="B52" s="4"/>
      <c r="C52" s="12"/>
      <c r="D52" s="12"/>
      <c r="E52" s="12"/>
      <c r="F52" s="12"/>
      <c r="G52" s="13"/>
      <c r="H52" s="40"/>
    </row>
    <row r="53" spans="1:10" ht="26.25" x14ac:dyDescent="0.4">
      <c r="E53" s="101" t="s">
        <v>96</v>
      </c>
      <c r="F53" s="101"/>
      <c r="G53" s="101"/>
      <c r="H53" s="101"/>
      <c r="I53" s="63"/>
      <c r="J53" s="64"/>
    </row>
    <row r="54" spans="1:10" ht="28.5" x14ac:dyDescent="0.3">
      <c r="E54" s="80" t="s">
        <v>56</v>
      </c>
      <c r="F54" s="80"/>
      <c r="G54" s="80"/>
      <c r="H54" s="80"/>
      <c r="I54" s="65"/>
      <c r="J54" s="65"/>
    </row>
    <row r="55" spans="1:10" ht="28.5" x14ac:dyDescent="0.3">
      <c r="E55" s="80" t="s">
        <v>57</v>
      </c>
      <c r="F55" s="80"/>
      <c r="G55" s="80"/>
      <c r="H55" s="80"/>
      <c r="I55" s="65"/>
      <c r="J55" s="65"/>
    </row>
  </sheetData>
  <mergeCells count="13">
    <mergeCell ref="A1:H1"/>
    <mergeCell ref="H4:H5"/>
    <mergeCell ref="A4:B5"/>
    <mergeCell ref="A7:B7"/>
    <mergeCell ref="E53:H53"/>
    <mergeCell ref="A6:B6"/>
    <mergeCell ref="E54:H54"/>
    <mergeCell ref="E55:H55"/>
    <mergeCell ref="D4:G4"/>
    <mergeCell ref="C4:C5"/>
    <mergeCell ref="H9:H11"/>
    <mergeCell ref="H38:H40"/>
    <mergeCell ref="H43:H44"/>
  </mergeCells>
  <printOptions horizontalCentered="1"/>
  <pageMargins left="0.45937499999999998" right="0.41249999999999998" top="0.80625000000000002" bottom="0.85" header="0.25" footer="0.11811023622047245"/>
  <pageSetup paperSize="9" scale="65" fitToWidth="0" fitToHeight="0" orientation="portrait" r:id="rId1"/>
  <headerFooter alignWithMargins="0">
    <oddHeader>&amp;R&amp;"TH SarabunPSK,ตัวหนา"&amp;20Fm_Summary_Plan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Normal="100" zoomScaleSheetLayoutView="110" zoomScalePageLayoutView="50" workbookViewId="0">
      <selection activeCell="C6" sqref="C6"/>
    </sheetView>
  </sheetViews>
  <sheetFormatPr defaultRowHeight="21" x14ac:dyDescent="0.35"/>
  <cols>
    <col min="1" max="1" width="8.85546875" style="74" customWidth="1"/>
    <col min="2" max="2" width="24" style="67" customWidth="1"/>
    <col min="3" max="3" width="89" style="67" customWidth="1"/>
    <col min="4" max="16384" width="9.140625" style="67"/>
  </cols>
  <sheetData>
    <row r="1" spans="1:3" ht="53.25" customHeight="1" x14ac:dyDescent="0.35">
      <c r="A1" s="104" t="s">
        <v>100</v>
      </c>
      <c r="B1" s="105"/>
      <c r="C1" s="105"/>
    </row>
    <row r="2" spans="1:3" ht="30" customHeight="1" x14ac:dyDescent="0.35">
      <c r="A2" s="68"/>
      <c r="B2" s="68"/>
      <c r="C2" s="69" t="s">
        <v>97</v>
      </c>
    </row>
    <row r="3" spans="1:3" ht="27" customHeight="1" x14ac:dyDescent="0.35">
      <c r="A3" s="70" t="s">
        <v>61</v>
      </c>
      <c r="B3" s="70" t="s">
        <v>62</v>
      </c>
      <c r="C3" s="70" t="s">
        <v>63</v>
      </c>
    </row>
    <row r="4" spans="1:3" x14ac:dyDescent="0.35">
      <c r="A4" s="71"/>
      <c r="B4" s="72" t="s">
        <v>64</v>
      </c>
      <c r="C4" s="72" t="s">
        <v>65</v>
      </c>
    </row>
    <row r="5" spans="1:3" ht="147" x14ac:dyDescent="0.35">
      <c r="A5" s="73" t="s">
        <v>66</v>
      </c>
      <c r="B5" s="72" t="s">
        <v>74</v>
      </c>
      <c r="C5" s="72" t="s">
        <v>75</v>
      </c>
    </row>
    <row r="6" spans="1:3" ht="42" x14ac:dyDescent="0.35">
      <c r="A6" s="76"/>
      <c r="B6" s="77" t="s">
        <v>9</v>
      </c>
      <c r="C6" s="77" t="s">
        <v>80</v>
      </c>
    </row>
    <row r="7" spans="1:3" ht="42" x14ac:dyDescent="0.35">
      <c r="A7" s="76"/>
      <c r="B7" s="77" t="s">
        <v>76</v>
      </c>
      <c r="C7" s="77" t="s">
        <v>78</v>
      </c>
    </row>
    <row r="8" spans="1:3" ht="42" x14ac:dyDescent="0.35">
      <c r="A8" s="76"/>
      <c r="B8" s="78" t="s">
        <v>82</v>
      </c>
      <c r="C8" s="77" t="s">
        <v>98</v>
      </c>
    </row>
    <row r="9" spans="1:3" ht="42" x14ac:dyDescent="0.35">
      <c r="A9" s="76"/>
      <c r="B9" s="78" t="s">
        <v>81</v>
      </c>
      <c r="C9" s="77" t="s">
        <v>83</v>
      </c>
    </row>
    <row r="10" spans="1:3" ht="42" x14ac:dyDescent="0.35">
      <c r="A10" s="76"/>
      <c r="B10" s="78" t="s">
        <v>84</v>
      </c>
      <c r="C10" s="77" t="s">
        <v>99</v>
      </c>
    </row>
    <row r="11" spans="1:3" x14ac:dyDescent="0.35">
      <c r="A11" s="76"/>
      <c r="B11" s="79" t="s">
        <v>26</v>
      </c>
      <c r="C11" s="77" t="s">
        <v>85</v>
      </c>
    </row>
    <row r="12" spans="1:3" ht="42" x14ac:dyDescent="0.35">
      <c r="A12" s="76"/>
      <c r="B12" s="77" t="s">
        <v>86</v>
      </c>
      <c r="C12" s="77" t="s">
        <v>87</v>
      </c>
    </row>
    <row r="13" spans="1:3" ht="42" x14ac:dyDescent="0.35">
      <c r="A13" s="76"/>
      <c r="B13" s="77" t="s">
        <v>48</v>
      </c>
      <c r="C13" s="77" t="s">
        <v>88</v>
      </c>
    </row>
    <row r="14" spans="1:3" x14ac:dyDescent="0.35">
      <c r="A14" s="76" t="s">
        <v>67</v>
      </c>
      <c r="B14" s="77" t="s">
        <v>89</v>
      </c>
      <c r="C14" s="77" t="s">
        <v>90</v>
      </c>
    </row>
    <row r="15" spans="1:3" x14ac:dyDescent="0.35">
      <c r="A15" s="76" t="s">
        <v>68</v>
      </c>
      <c r="B15" s="79" t="s">
        <v>91</v>
      </c>
      <c r="C15" s="77" t="s">
        <v>92</v>
      </c>
    </row>
    <row r="16" spans="1:3" x14ac:dyDescent="0.35">
      <c r="A16" s="76" t="s">
        <v>69</v>
      </c>
      <c r="B16" s="79" t="s">
        <v>1</v>
      </c>
      <c r="C16" s="77" t="s">
        <v>93</v>
      </c>
    </row>
    <row r="17" spans="1:3" x14ac:dyDescent="0.35">
      <c r="A17" s="76" t="s">
        <v>70</v>
      </c>
      <c r="B17" s="79" t="s">
        <v>94</v>
      </c>
      <c r="C17" s="77" t="s">
        <v>95</v>
      </c>
    </row>
    <row r="19" spans="1:3" x14ac:dyDescent="0.35">
      <c r="A19" s="74" t="s">
        <v>73</v>
      </c>
      <c r="B19" s="67" t="s">
        <v>79</v>
      </c>
    </row>
  </sheetData>
  <mergeCells count="1">
    <mergeCell ref="A1:C1"/>
  </mergeCells>
  <pageMargins left="0.70866141732283472" right="0.31496062992125984" top="0.6692913385826772" bottom="0.39370078740157483" header="0.31496062992125984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สรุปแผน62_ทุกงบ</vt:lpstr>
      <vt:lpstr>คำอธิบาย_ภาพรวม</vt:lpstr>
      <vt:lpstr>คำอธิบาย_ภาพรวม!Print_Area</vt:lpstr>
      <vt:lpstr>สรุปแผน62_ทุกงบ!Print_Area</vt:lpstr>
      <vt:lpstr>คำอธิบาย_ภาพรวม!Print_Titles</vt:lpstr>
      <vt:lpstr>สรุปแผน62_ทุกงบ!Print_Titles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Maichurat</dc:creator>
  <cp:lastModifiedBy>Maichurat</cp:lastModifiedBy>
  <cp:lastPrinted>2017-08-11T06:32:26Z</cp:lastPrinted>
  <dcterms:created xsi:type="dcterms:W3CDTF">2017-07-29T08:27:24Z</dcterms:created>
  <dcterms:modified xsi:type="dcterms:W3CDTF">2017-08-19T07:31:35Z</dcterms:modified>
</cp:coreProperties>
</file>